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الرئيسية " sheetId="1" r:id="rId1"/>
    <sheet name="يناير" sheetId="2" r:id="rId2"/>
    <sheet name="فبراير" sheetId="3" r:id="rId3"/>
    <sheet name="مارس" sheetId="4" r:id="rId4"/>
    <sheet name="ابريل" sheetId="5" r:id="rId5"/>
    <sheet name="مايو" sheetId="6" r:id="rId6"/>
    <sheet name="يونيو" sheetId="7" r:id="rId7"/>
    <sheet name="يوليو" sheetId="8" r:id="rId8"/>
    <sheet name="اغسطس" sheetId="9" r:id="rId9"/>
    <sheet name="سبتمبر" sheetId="10" r:id="rId10"/>
    <sheet name="اكتوبر" sheetId="11" r:id="rId11"/>
    <sheet name="نوفمبر" sheetId="12" r:id="rId12"/>
    <sheet name="ديسمبر" sheetId="13" r:id="rId13"/>
  </sheets>
  <calcPr calcId="145621"/>
</workbook>
</file>

<file path=xl/calcChain.xml><?xml version="1.0" encoding="utf-8"?>
<calcChain xmlns="http://schemas.openxmlformats.org/spreadsheetml/2006/main">
  <c r="P6" i="1" l="1"/>
  <c r="P7" i="1"/>
  <c r="P8" i="1"/>
  <c r="P9" i="1"/>
  <c r="P10" i="1"/>
  <c r="P11" i="1"/>
  <c r="P12" i="1"/>
  <c r="P13" i="1"/>
  <c r="P14" i="1"/>
  <c r="P15" i="1"/>
  <c r="P16" i="1"/>
  <c r="P17" i="1"/>
  <c r="P18" i="1"/>
  <c r="P5" i="1"/>
  <c r="O6" i="1"/>
  <c r="O7" i="1"/>
  <c r="O8" i="1"/>
  <c r="O9" i="1"/>
  <c r="O10" i="1"/>
  <c r="O11" i="1"/>
  <c r="O12" i="1"/>
  <c r="O13" i="1"/>
  <c r="O14" i="1"/>
  <c r="O15" i="1"/>
  <c r="O16" i="1"/>
  <c r="O17" i="1"/>
  <c r="O18" i="1"/>
  <c r="O5" i="1"/>
  <c r="J6" i="1"/>
  <c r="J7" i="1"/>
  <c r="J8" i="1"/>
  <c r="J9" i="1"/>
  <c r="J10" i="1"/>
  <c r="J11" i="1"/>
  <c r="J12" i="1"/>
  <c r="J13" i="1"/>
  <c r="J14" i="1"/>
  <c r="J15" i="1"/>
  <c r="J16" i="1"/>
  <c r="J17" i="1"/>
  <c r="J18" i="1"/>
  <c r="K6" i="1"/>
  <c r="K7" i="1"/>
  <c r="K8" i="1"/>
  <c r="K9" i="1"/>
  <c r="K10" i="1"/>
  <c r="K11" i="1"/>
  <c r="K12" i="1"/>
  <c r="K13" i="1"/>
  <c r="K14" i="1"/>
  <c r="K15" i="1"/>
  <c r="K16" i="1"/>
  <c r="K17" i="1"/>
  <c r="K18" i="1"/>
  <c r="K5" i="1"/>
  <c r="J5" i="1"/>
</calcChain>
</file>

<file path=xl/sharedStrings.xml><?xml version="1.0" encoding="utf-8"?>
<sst xmlns="http://schemas.openxmlformats.org/spreadsheetml/2006/main" count="79" uniqueCount="79">
  <si>
    <t>م</t>
  </si>
  <si>
    <t>رقم الحساب</t>
  </si>
  <si>
    <t xml:space="preserve">رقم الاقامة </t>
  </si>
  <si>
    <t>الاسم</t>
  </si>
  <si>
    <t xml:space="preserve">الراتب الاساسي </t>
  </si>
  <si>
    <t>الاضافى</t>
  </si>
  <si>
    <t>بدل اجازة وتذاكر</t>
  </si>
  <si>
    <t>اخرى</t>
  </si>
  <si>
    <t>السلف</t>
  </si>
  <si>
    <t>الغياب</t>
  </si>
  <si>
    <t>اجمالى الراتب بدون الاضافى والبدلات</t>
  </si>
  <si>
    <t>الصافى المستحق</t>
  </si>
  <si>
    <t>الفرع</t>
  </si>
  <si>
    <t xml:space="preserve">الكفالة </t>
  </si>
  <si>
    <t xml:space="preserve">الشهر </t>
  </si>
  <si>
    <t>الرئيسي</t>
  </si>
  <si>
    <t>الثاني</t>
  </si>
  <si>
    <t>الثالث</t>
  </si>
  <si>
    <t>السويدي</t>
  </si>
  <si>
    <t>الروابي</t>
  </si>
  <si>
    <t>الحفر صيانة</t>
  </si>
  <si>
    <t>الحفر سمكرة</t>
  </si>
  <si>
    <t>جبرو صيانة</t>
  </si>
  <si>
    <t>جبرو سمكرة</t>
  </si>
  <si>
    <t>جبرو لاندكروزر</t>
  </si>
  <si>
    <t>الزلفى الجديد 2</t>
  </si>
  <si>
    <t>شركة اليرموك</t>
  </si>
  <si>
    <t>زيادة سنوية</t>
  </si>
  <si>
    <t>تاريخ الزيادة</t>
  </si>
  <si>
    <t>تاريخ بدل الاجازة</t>
  </si>
  <si>
    <t>ملاحظات</t>
  </si>
  <si>
    <t xml:space="preserve">المطلوب بالتفصيل </t>
  </si>
  <si>
    <t xml:space="preserve">اولا هذا ملف خاص بالرواتب حيث يوجد عندى شركتين موضحين فى عمود الكفالة والموظفين موزعين لام على كفالة الشركة او كفالة المؤسسة </t>
  </si>
  <si>
    <t>ثانيا / العمال موزعة على الفروع كما هو مبين عدد الفروع فى عمود الفروع  وكل فرع يشمل موظفين كفالة الشركة وموظفين كفالة المؤسسة حيث ان الشركة والمؤسسة شركة واحدة فى الاصلولكن عند تنفيذ  الرواتب يتم فصل موظفين الشركة فى ملف مستقل يذهب للبنك وموظفين المؤسسة يتم فصلهم فى ملف مستقل ويذهب للبنك</t>
  </si>
  <si>
    <t>مؤسسة عبدالعزيز</t>
  </si>
  <si>
    <t xml:space="preserve">المطلوب رقم ا  / فورم للادخل استطيع من خلالة ادخال البيانات المرفقة فى اعلى الجدول واستطيع من خلال الفورم البحث عن راتب موظف واستطيع من الفورم التعديل او الحزف او طباعة بيانات موظف </t>
  </si>
  <si>
    <t xml:space="preserve">المطلوب رقم 2 /  عمل تقارير للرواتب كل شهر من خلال الفورم ( تقرير برواتب كل فرع مستقل - تقرير برواتب الشركة - تقرير برواتب المؤسسة  - البحث عن راتب موظف خلال شهر  )  وجعل اماكنية تصدير التقرير الى اكسل او عرضة فى صفحة اكسل للطباعة </t>
  </si>
  <si>
    <t>المطلوب رقم 3 /  عند البحث عن راتب موظف يكون البحث اولا  ( برقم الاقامة  - الاسم )  وجعل البحث سهل عند كتابة اخر 4 ارقام من الاقامة يظهر لى رقم الاقامة المشابة وكذلك الاسم   ثانيا تحديد الشهر  وليكن شهر يناير  يجلب لى الفورم بيانات رواتب الموظف خلال شهر يناير ووكذلك عند معرفة تفاصيل راتب الموظف خلال العام مثلا اختار السنة 2016 يجلب لى الفورم بيانات رواتب الموظف خلال السنة كاملة .  هام جدااااا</t>
  </si>
  <si>
    <t xml:space="preserve">الحالة </t>
  </si>
  <si>
    <t>مسافر</t>
  </si>
  <si>
    <t xml:space="preserve">المطلوب رقم 4 / تقرير بالحالة للموظفين خلال الشهر بحيث اذا كان العامل مسافر استطيع اخذ تقرير عن المسافرين خلال الشهر وكذلك تصدير الملف لاكسل لطباعتة  </t>
  </si>
  <si>
    <t>SA2215000030300100590008</t>
  </si>
  <si>
    <t>على احمد عكرة</t>
  </si>
  <si>
    <t>SA1115000030300100600003</t>
  </si>
  <si>
    <t>سيف عثمان فضل</t>
  </si>
  <si>
    <t>SA9115000030300100610009</t>
  </si>
  <si>
    <t xml:space="preserve">سامي الكريم </t>
  </si>
  <si>
    <t>SA8015000030300100620004</t>
  </si>
  <si>
    <t>سلطان قادر غيري</t>
  </si>
  <si>
    <t>SA4715000030300100630007</t>
  </si>
  <si>
    <t xml:space="preserve">وين كاتا ريجالا </t>
  </si>
  <si>
    <t>SA5215000030300100640005</t>
  </si>
  <si>
    <t>جوس فيكالا</t>
  </si>
  <si>
    <t>SA1915000030300100650008</t>
  </si>
  <si>
    <t>مدثر خورشيد</t>
  </si>
  <si>
    <t>الزلفى</t>
  </si>
  <si>
    <t>رجع من السفر</t>
  </si>
  <si>
    <t>SA2415000030300100660006</t>
  </si>
  <si>
    <t>انيس احمد عبد الله</t>
  </si>
  <si>
    <t>SA1315000030300100670001</t>
  </si>
  <si>
    <t>نظام الدين خان</t>
  </si>
  <si>
    <t>SA9315000030300100680007</t>
  </si>
  <si>
    <t>ارون احمد توفيق</t>
  </si>
  <si>
    <t>SA8215000030300100690002</t>
  </si>
  <si>
    <t>فؤاد ياداف ياداف</t>
  </si>
  <si>
    <t>SA6515000030300100700008</t>
  </si>
  <si>
    <t>بسنان كومار سانتاما</t>
  </si>
  <si>
    <t>SA5415000030300100710003</t>
  </si>
  <si>
    <t>لال  محمد عبد الله</t>
  </si>
  <si>
    <t>SA3715000030300100720009</t>
  </si>
  <si>
    <t>غوسيبا ماليكيرى</t>
  </si>
  <si>
    <t xml:space="preserve">المطلوب رقم  5 / جعل تاريخ الاجازة - تاريخ بدل الاجازة يسجل تلقائي بمجرد تسجل للعامل اى بدل اجازة وكذلك بمجرد تسجيل للعامل اى زيادة سنوية يكتب تاريخ اليوم التى تم فية تسجيل الزيادة للموظف </t>
  </si>
  <si>
    <t xml:space="preserve">مبلغ الغياب </t>
  </si>
  <si>
    <t xml:space="preserve">اجمالى الخصم </t>
  </si>
  <si>
    <t xml:space="preserve">الراية </t>
  </si>
  <si>
    <t>الراحلة</t>
  </si>
  <si>
    <t>سعودى</t>
  </si>
  <si>
    <t>الادارة</t>
  </si>
  <si>
    <t xml:space="preserve">ملحوظة هامة / ممكن جعل الصفحة الرئيسية وليكن رواتب شهر يناير وعند الانتهاء من يناير يتم ترحيل البيانات الى شيت فبراير وانا اعدل الاضافات التى سوف تحصل على شيت فبراير وكذلك عند الانتهاء من رواتب فبراير يرحل الي شهر مارس وانا اعدل بيانات الموظفين فى شهر مارس  </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</si>
</sst>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scheme val="minor"/>
    </font>
    <font>
      <b/>
      <sz val="15"/>
      <color theme="3"/>
      <name val="Calibri"/>
      <family val="2"/>
      <charset val="178"/>
      <scheme val="minor"/>
    </font>
    <font>
      <b/>
      <sz val="15"/>
      <color theme="1"/>
      <name val="Calibri"/>
      <family val="2"/>
      <charset val="178"/>
      <scheme val="minor"/>
    </font>
    <font>
      <b/>
      <sz val="10"/>
      <color theme="3"/>
      <name val="Calibri"/>
      <family val="2"/>
      <charset val="178"/>
      <scheme val="minor"/>
    </font>
    <font>
      <b/>
      <sz val="12"/>
      <color theme="3"/>
      <name val="Calibri"/>
      <family val="2"/>
      <charset val="178"/>
      <scheme val="minor"/>
    </font>
    <font>
      <b/>
      <sz val="14"/>
      <color theme="1"/>
      <name val="Calibri"/>
      <family val="2"/>
      <scheme val="minor"/>
    </font>
    <font>
      <b/>
      <sz val="16"/>
      <color theme="1"/>
      <name val="Calibri"/>
      <family val="2"/>
      <scheme val="minor"/>
    </font>
    <font>
      <b/>
      <sz val="18"/>
      <color theme="1"/>
      <name val="Calibri"/>
      <family val="2"/>
      <scheme val="minor"/>
    </font>
    <font>
      <sz val="16"/>
      <color theme="1"/>
      <name val="Calibri"/>
      <family val="2"/>
      <scheme val="minor"/>
    </font>
  </fonts>
  <fills count="10">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49998474074526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FF0000"/>
        <bgColor indexed="64"/>
      </patternFill>
    </fill>
  </fills>
  <borders count="16">
    <border>
      <left/>
      <right/>
      <top/>
      <bottom/>
      <diagonal/>
    </border>
    <border>
      <left/>
      <right/>
      <top/>
      <bottom style="thick">
        <color theme="4"/>
      </bottom>
      <diagonal/>
    </border>
    <border>
      <left style="thick">
        <color indexed="64"/>
      </left>
      <right style="thick">
        <color indexed="64"/>
      </right>
      <top style="thick">
        <color indexed="64"/>
      </top>
      <bottom style="thick">
        <color indexed="64"/>
      </bottom>
      <diagonal/>
    </border>
    <border>
      <left style="thick">
        <color indexed="64"/>
      </left>
      <right/>
      <top/>
      <bottom style="thick">
        <color theme="4"/>
      </bottom>
      <diagonal/>
    </border>
    <border>
      <left/>
      <right style="thick">
        <color indexed="64"/>
      </right>
      <top/>
      <bottom style="thick">
        <color theme="4"/>
      </bottom>
      <diagonal/>
    </border>
    <border>
      <left/>
      <right style="thick">
        <color indexed="64"/>
      </right>
      <top/>
      <bottom style="thick">
        <color indexed="64"/>
      </bottom>
      <diagonal/>
    </border>
    <border>
      <left style="thick">
        <color indexed="64"/>
      </left>
      <right style="thick">
        <color indexed="64"/>
      </right>
      <top/>
      <bottom style="thick">
        <color theme="4"/>
      </bottom>
      <diagonal/>
    </border>
    <border>
      <left style="thick">
        <color indexed="64"/>
      </left>
      <right style="thick">
        <color indexed="64"/>
      </right>
      <top/>
      <bottom style="thick">
        <color indexed="64"/>
      </bottom>
      <diagonal/>
    </border>
    <border>
      <left style="thick">
        <color indexed="64"/>
      </left>
      <right style="thick">
        <color indexed="64"/>
      </right>
      <top style="thick">
        <color theme="4"/>
      </top>
      <bottom style="thick">
        <color indexed="64"/>
      </bottom>
      <diagonal/>
    </border>
    <border>
      <left/>
      <right/>
      <top style="thick">
        <color theme="4"/>
      </top>
      <bottom style="thick">
        <color indexed="64"/>
      </bottom>
      <diagonal/>
    </border>
    <border>
      <left/>
      <right style="thick">
        <color indexed="64"/>
      </right>
      <top style="thick">
        <color theme="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theme="4"/>
      </top>
      <bottom style="thick">
        <color theme="4"/>
      </bottom>
      <diagonal/>
    </border>
  </borders>
  <cellStyleXfs count="2">
    <xf numFmtId="0" fontId="0" fillId="0" borderId="0"/>
    <xf numFmtId="0" fontId="1" fillId="0" borderId="1" applyNumberFormat="0" applyFill="0" applyAlignment="0" applyProtection="0"/>
  </cellStyleXfs>
  <cellXfs count="49">
    <xf numFmtId="0" fontId="0" fillId="0" borderId="0" xfId="0"/>
    <xf numFmtId="0" fontId="1" fillId="0" borderId="1" xfId="1"/>
    <xf numFmtId="0" fontId="1" fillId="0" borderId="3" xfId="1" applyBorder="1"/>
    <xf numFmtId="0" fontId="1" fillId="0" borderId="4" xfId="1" applyBorder="1"/>
    <xf numFmtId="0" fontId="1" fillId="0" borderId="5" xfId="1" applyBorder="1"/>
    <xf numFmtId="0" fontId="1" fillId="0" borderId="6" xfId="1" applyBorder="1"/>
    <xf numFmtId="0" fontId="1" fillId="0" borderId="7" xfId="1" applyBorder="1"/>
    <xf numFmtId="0" fontId="1" fillId="0" borderId="8" xfId="1" applyBorder="1"/>
    <xf numFmtId="0" fontId="1" fillId="0" borderId="9" xfId="1" applyBorder="1"/>
    <xf numFmtId="0" fontId="1" fillId="0" borderId="10" xfId="1" applyBorder="1"/>
    <xf numFmtId="0" fontId="0" fillId="0" borderId="11" xfId="0" applyBorder="1"/>
    <xf numFmtId="0" fontId="2" fillId="6" borderId="2" xfId="1" applyFont="1" applyFill="1" applyBorder="1" applyAlignment="1">
      <alignment horizontal="center" vertical="center"/>
    </xf>
    <xf numFmtId="0" fontId="2" fillId="6" borderId="12" xfId="1" applyFont="1" applyFill="1" applyBorder="1" applyAlignment="1">
      <alignment horizontal="center" vertical="center"/>
    </xf>
    <xf numFmtId="0" fontId="2" fillId="6" borderId="13" xfId="1" applyFont="1" applyFill="1" applyBorder="1" applyAlignment="1">
      <alignment horizontal="center" vertical="center"/>
    </xf>
    <xf numFmtId="0" fontId="2" fillId="6" borderId="2"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2" fillId="6" borderId="14" xfId="1" applyFont="1" applyFill="1" applyBorder="1" applyAlignment="1">
      <alignment horizontal="center" vertical="center" wrapText="1"/>
    </xf>
    <xf numFmtId="0" fontId="1" fillId="0" borderId="15" xfId="1" applyBorder="1"/>
    <xf numFmtId="0" fontId="0" fillId="0" borderId="0" xfId="0" applyBorder="1"/>
    <xf numFmtId="0" fontId="4" fillId="0" borderId="6" xfId="1" applyFont="1" applyBorder="1" applyAlignment="1">
      <alignment horizontal="center" vertical="center"/>
    </xf>
    <xf numFmtId="0" fontId="4" fillId="0" borderId="4" xfId="1" applyFont="1" applyBorder="1" applyAlignment="1">
      <alignment horizontal="center" vertical="center"/>
    </xf>
    <xf numFmtId="0" fontId="4" fillId="0" borderId="1" xfId="1" applyFont="1" applyAlignment="1">
      <alignment horizontal="center" vertical="center"/>
    </xf>
    <xf numFmtId="0" fontId="4" fillId="0" borderId="3" xfId="1" applyFont="1" applyBorder="1" applyAlignment="1">
      <alignment horizontal="center" vertical="center"/>
    </xf>
    <xf numFmtId="14" fontId="3" fillId="0" borderId="1" xfId="1" applyNumberFormat="1" applyFont="1" applyAlignment="1">
      <alignment horizontal="center" vertical="center"/>
    </xf>
    <xf numFmtId="14" fontId="3" fillId="0" borderId="3" xfId="1" applyNumberFormat="1" applyFont="1" applyBorder="1" applyAlignment="1">
      <alignment horizontal="center" vertical="center"/>
    </xf>
    <xf numFmtId="0" fontId="7" fillId="0" borderId="0" xfId="0" applyFont="1"/>
    <xf numFmtId="0" fontId="7" fillId="7" borderId="0" xfId="0" applyFont="1" applyFill="1" applyAlignment="1">
      <alignment horizontal="center" wrapText="1"/>
    </xf>
    <xf numFmtId="0" fontId="8" fillId="7" borderId="0" xfId="0" applyFont="1" applyFill="1" applyAlignment="1">
      <alignment horizontal="center" wrapText="1"/>
    </xf>
    <xf numFmtId="0" fontId="5" fillId="2" borderId="0" xfId="0" applyFont="1" applyFill="1" applyAlignment="1">
      <alignment horizontal="center" wrapText="1"/>
    </xf>
    <xf numFmtId="0" fontId="7" fillId="3" borderId="0" xfId="0" applyFont="1" applyFill="1" applyAlignment="1">
      <alignment horizontal="center" wrapText="1"/>
    </xf>
    <xf numFmtId="0" fontId="5" fillId="5" borderId="0" xfId="0" applyFont="1" applyFill="1" applyAlignment="1">
      <alignment horizontal="center" wrapText="1"/>
    </xf>
    <xf numFmtId="0" fontId="6" fillId="4" borderId="0" xfId="0" applyFont="1" applyFill="1" applyAlignment="1">
      <alignment horizontal="center" vertical="center" wrapText="1"/>
    </xf>
    <xf numFmtId="0" fontId="6" fillId="8" borderId="0" xfId="0" applyFont="1" applyFill="1" applyAlignment="1">
      <alignment horizontal="center" wrapText="1"/>
    </xf>
    <xf numFmtId="0" fontId="6" fillId="9" borderId="0" xfId="0" applyFont="1" applyFill="1" applyAlignment="1">
      <alignment horizontal="center" wrapText="1"/>
    </xf>
    <xf numFmtId="1" fontId="0" fillId="0" borderId="11" xfId="0" applyNumberFormat="1" applyBorder="1"/>
    <xf numFmtId="1" fontId="2" fillId="6" borderId="2" xfId="1" applyNumberFormat="1" applyFont="1" applyFill="1" applyBorder="1" applyAlignment="1">
      <alignment horizontal="center" vertical="center" wrapText="1"/>
    </xf>
    <xf numFmtId="1" fontId="4" fillId="0" borderId="6" xfId="1" applyNumberFormat="1" applyFont="1" applyBorder="1" applyAlignment="1">
      <alignment horizontal="center" vertical="center"/>
    </xf>
    <xf numFmtId="1" fontId="1" fillId="0" borderId="6" xfId="1" applyNumberFormat="1" applyBorder="1"/>
    <xf numFmtId="1" fontId="1" fillId="0" borderId="8" xfId="1" applyNumberFormat="1" applyBorder="1"/>
    <xf numFmtId="1" fontId="0" fillId="0" borderId="0" xfId="0" applyNumberFormat="1"/>
    <xf numFmtId="1" fontId="7" fillId="0" borderId="0" xfId="0" applyNumberFormat="1" applyFont="1"/>
    <xf numFmtId="0" fontId="0" fillId="0" borderId="11" xfId="0" applyBorder="1" applyAlignment="1">
      <alignment horizontal="center" vertical="center"/>
    </xf>
    <xf numFmtId="0" fontId="1" fillId="0" borderId="6" xfId="1" applyBorder="1" applyAlignment="1">
      <alignment horizontal="center" vertical="center"/>
    </xf>
    <xf numFmtId="0" fontId="1" fillId="0" borderId="8" xfId="1" applyBorder="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1" fontId="3" fillId="0" borderId="3" xfId="1" applyNumberFormat="1" applyFont="1" applyBorder="1" applyAlignment="1">
      <alignment horizontal="center" vertical="center"/>
    </xf>
    <xf numFmtId="0" fontId="1" fillId="0" borderId="4" xfId="1" applyBorder="1" applyAlignment="1">
      <alignment horizontal="center" vertical="center"/>
    </xf>
    <xf numFmtId="0" fontId="1" fillId="0" borderId="10" xfId="1" applyBorder="1" applyAlignment="1">
      <alignment horizontal="center" vertical="center"/>
    </xf>
  </cellXfs>
  <cellStyles count="2">
    <cellStyle name="Normal" xfId="0" builtinId="0"/>
    <cellStyle name="عنوان 1" xfId="1" builtinId="1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51"/>
  <sheetViews>
    <sheetView rightToLeft="1" tabSelected="1" workbookViewId="0">
      <selection activeCell="P53" sqref="P53"/>
    </sheetView>
  </sheetViews>
  <sheetFormatPr defaultRowHeight="15"/>
  <cols>
    <col min="2" max="2" width="16.28515625" customWidth="1"/>
    <col min="3" max="3" width="17.140625" customWidth="1"/>
    <col min="4" max="4" width="18.85546875" customWidth="1"/>
    <col min="5" max="5" width="15.42578125" customWidth="1"/>
    <col min="7" max="7" width="17" customWidth="1"/>
    <col min="10" max="10" width="15.5703125" style="39" customWidth="1"/>
    <col min="11" max="11" width="12" customWidth="1"/>
    <col min="12" max="12" width="12" style="44" customWidth="1"/>
    <col min="13" max="13" width="11.140625" customWidth="1"/>
    <col min="14" max="16" width="12" customWidth="1"/>
    <col min="17" max="17" width="16.5703125" style="44" customWidth="1"/>
    <col min="18" max="18" width="22.140625" customWidth="1"/>
    <col min="19" max="19" width="19.7109375" customWidth="1"/>
    <col min="20" max="20" width="15.42578125" customWidth="1"/>
  </cols>
  <sheetData>
    <row r="3" spans="1:21" ht="15.75" thickBot="1">
      <c r="B3" s="10"/>
      <c r="C3" s="10"/>
      <c r="D3" s="10"/>
      <c r="E3" s="10"/>
      <c r="F3" s="10"/>
      <c r="G3" s="10"/>
      <c r="H3" s="10"/>
      <c r="I3" s="10"/>
      <c r="J3" s="34"/>
      <c r="K3" s="10"/>
      <c r="L3" s="41"/>
      <c r="M3" s="10"/>
      <c r="N3" s="10"/>
      <c r="O3" s="10"/>
      <c r="P3" s="10"/>
      <c r="Q3" s="41"/>
      <c r="R3" s="10"/>
      <c r="S3" s="10"/>
      <c r="T3" s="18"/>
    </row>
    <row r="4" spans="1:21" ht="60" thickTop="1" thickBot="1">
      <c r="A4" s="11" t="s">
        <v>0</v>
      </c>
      <c r="B4" s="12" t="s">
        <v>1</v>
      </c>
      <c r="C4" s="13" t="s">
        <v>2</v>
      </c>
      <c r="D4" s="11" t="s">
        <v>3</v>
      </c>
      <c r="E4" s="13" t="s">
        <v>4</v>
      </c>
      <c r="F4" s="11" t="s">
        <v>5</v>
      </c>
      <c r="G4" s="13" t="s">
        <v>6</v>
      </c>
      <c r="H4" s="11" t="s">
        <v>8</v>
      </c>
      <c r="I4" s="13" t="s">
        <v>9</v>
      </c>
      <c r="J4" s="35" t="s">
        <v>10</v>
      </c>
      <c r="K4" s="15" t="s">
        <v>11</v>
      </c>
      <c r="L4" s="14" t="s">
        <v>27</v>
      </c>
      <c r="M4" s="15" t="s">
        <v>28</v>
      </c>
      <c r="N4" s="16" t="s">
        <v>29</v>
      </c>
      <c r="O4" s="16" t="s">
        <v>72</v>
      </c>
      <c r="P4" s="16" t="s">
        <v>73</v>
      </c>
      <c r="Q4" s="11" t="s">
        <v>12</v>
      </c>
      <c r="R4" s="13" t="s">
        <v>13</v>
      </c>
      <c r="S4" s="11" t="s">
        <v>14</v>
      </c>
      <c r="T4" s="11" t="s">
        <v>38</v>
      </c>
      <c r="U4" s="11" t="s">
        <v>30</v>
      </c>
    </row>
    <row r="5" spans="1:21" ht="21" thickTop="1" thickBot="1">
      <c r="A5" s="19">
        <v>1</v>
      </c>
      <c r="B5" s="20">
        <v>2159004080</v>
      </c>
      <c r="C5" s="21" t="s">
        <v>41</v>
      </c>
      <c r="D5" s="19" t="s">
        <v>42</v>
      </c>
      <c r="E5" s="21">
        <v>2900</v>
      </c>
      <c r="F5" s="19">
        <v>400</v>
      </c>
      <c r="G5" s="21">
        <v>100</v>
      </c>
      <c r="H5" s="19">
        <v>755</v>
      </c>
      <c r="I5" s="21"/>
      <c r="J5" s="36">
        <f>E5-F5-H5-E5/30*I5</f>
        <v>1745</v>
      </c>
      <c r="K5" s="21">
        <f>E5+G5-H5-E5/30*I5</f>
        <v>2245</v>
      </c>
      <c r="L5" s="19">
        <v>3655</v>
      </c>
      <c r="M5" s="23">
        <v>42663</v>
      </c>
      <c r="N5" s="24">
        <v>42663</v>
      </c>
      <c r="O5" s="46">
        <f>E5/30*I5</f>
        <v>0</v>
      </c>
      <c r="P5" s="46">
        <f>O5+H5</f>
        <v>755</v>
      </c>
      <c r="Q5" s="19" t="s">
        <v>15</v>
      </c>
      <c r="R5" s="21" t="s">
        <v>26</v>
      </c>
      <c r="S5" s="19"/>
      <c r="T5" s="5" t="s">
        <v>39</v>
      </c>
      <c r="U5" s="5"/>
    </row>
    <row r="6" spans="1:21" ht="21" thickTop="1" thickBot="1">
      <c r="A6" s="19">
        <v>2</v>
      </c>
      <c r="B6" s="20">
        <v>2327032187</v>
      </c>
      <c r="C6" s="21" t="s">
        <v>43</v>
      </c>
      <c r="D6" s="19" t="s">
        <v>44</v>
      </c>
      <c r="E6" s="21">
        <v>2200</v>
      </c>
      <c r="F6" s="19">
        <v>800</v>
      </c>
      <c r="G6" s="21">
        <v>1500</v>
      </c>
      <c r="H6" s="19"/>
      <c r="I6" s="21">
        <v>2</v>
      </c>
      <c r="J6" s="36">
        <f t="shared" ref="J6:J18" si="0">E6-F6-H6-E6/30*I6</f>
        <v>1253.3333333333333</v>
      </c>
      <c r="K6" s="21">
        <f t="shared" ref="K6:K18" si="1">E6+G6-H6-E6/30*I6</f>
        <v>3553.3333333333335</v>
      </c>
      <c r="L6" s="19">
        <v>2200</v>
      </c>
      <c r="M6" s="21"/>
      <c r="N6" s="22"/>
      <c r="O6" s="46">
        <f t="shared" ref="O6:O18" si="2">E6/30*I6</f>
        <v>146.66666666666666</v>
      </c>
      <c r="P6" s="46">
        <f t="shared" ref="P6:P18" si="3">O6+H6</f>
        <v>146.66666666666666</v>
      </c>
      <c r="Q6" s="19" t="s">
        <v>16</v>
      </c>
      <c r="R6" s="21" t="s">
        <v>34</v>
      </c>
      <c r="S6" s="19"/>
      <c r="T6" s="5" t="s">
        <v>56</v>
      </c>
      <c r="U6" s="5"/>
    </row>
    <row r="7" spans="1:21" ht="21" thickTop="1" thickBot="1">
      <c r="A7" s="19">
        <v>3</v>
      </c>
      <c r="B7" s="20">
        <v>2184651665</v>
      </c>
      <c r="C7" s="21" t="s">
        <v>45</v>
      </c>
      <c r="D7" s="19" t="s">
        <v>46</v>
      </c>
      <c r="E7" s="21">
        <v>2100</v>
      </c>
      <c r="F7" s="19">
        <v>800</v>
      </c>
      <c r="G7" s="21"/>
      <c r="H7" s="19">
        <v>1029</v>
      </c>
      <c r="I7" s="21">
        <v>1</v>
      </c>
      <c r="J7" s="36">
        <f t="shared" si="0"/>
        <v>201</v>
      </c>
      <c r="K7" s="21">
        <f t="shared" si="1"/>
        <v>1001</v>
      </c>
      <c r="L7" s="19">
        <v>3129</v>
      </c>
      <c r="M7" s="21"/>
      <c r="N7" s="22"/>
      <c r="O7" s="46">
        <f t="shared" si="2"/>
        <v>70</v>
      </c>
      <c r="P7" s="46">
        <f t="shared" si="3"/>
        <v>1099</v>
      </c>
      <c r="Q7" s="19" t="s">
        <v>17</v>
      </c>
      <c r="R7" s="21" t="s">
        <v>7</v>
      </c>
      <c r="S7" s="19"/>
      <c r="T7" s="5"/>
      <c r="U7" s="5"/>
    </row>
    <row r="8" spans="1:21" ht="21" thickTop="1" thickBot="1">
      <c r="A8" s="19">
        <v>4</v>
      </c>
      <c r="B8" s="20">
        <v>2325415962</v>
      </c>
      <c r="C8" s="21" t="s">
        <v>47</v>
      </c>
      <c r="D8" s="19" t="s">
        <v>48</v>
      </c>
      <c r="E8" s="21">
        <v>1700</v>
      </c>
      <c r="F8" s="19">
        <v>400</v>
      </c>
      <c r="G8" s="21"/>
      <c r="H8" s="19">
        <v>412</v>
      </c>
      <c r="I8" s="21">
        <v>1.5</v>
      </c>
      <c r="J8" s="36">
        <f t="shared" si="0"/>
        <v>803</v>
      </c>
      <c r="K8" s="21">
        <f t="shared" si="1"/>
        <v>1203</v>
      </c>
      <c r="L8" s="19">
        <v>1312</v>
      </c>
      <c r="M8" s="21"/>
      <c r="N8" s="22"/>
      <c r="O8" s="46">
        <f t="shared" si="2"/>
        <v>85</v>
      </c>
      <c r="P8" s="46">
        <f t="shared" si="3"/>
        <v>497</v>
      </c>
      <c r="Q8" s="19" t="s">
        <v>18</v>
      </c>
      <c r="R8" s="21"/>
      <c r="S8" s="19"/>
      <c r="T8" s="5"/>
      <c r="U8" s="5"/>
    </row>
    <row r="9" spans="1:21" ht="21" thickTop="1" thickBot="1">
      <c r="A9" s="19">
        <v>5</v>
      </c>
      <c r="B9" s="20">
        <v>2223185501</v>
      </c>
      <c r="C9" s="21" t="s">
        <v>49</v>
      </c>
      <c r="D9" s="19" t="s">
        <v>50</v>
      </c>
      <c r="E9" s="21">
        <v>1400</v>
      </c>
      <c r="F9" s="19">
        <v>400</v>
      </c>
      <c r="G9" s="21"/>
      <c r="H9" s="19">
        <v>929</v>
      </c>
      <c r="I9" s="21"/>
      <c r="J9" s="36">
        <f t="shared" si="0"/>
        <v>71</v>
      </c>
      <c r="K9" s="21">
        <f t="shared" si="1"/>
        <v>471</v>
      </c>
      <c r="L9" s="19">
        <v>2329</v>
      </c>
      <c r="M9" s="21"/>
      <c r="N9" s="22"/>
      <c r="O9" s="46">
        <f t="shared" si="2"/>
        <v>0</v>
      </c>
      <c r="P9" s="46">
        <f t="shared" si="3"/>
        <v>929</v>
      </c>
      <c r="Q9" s="19" t="s">
        <v>19</v>
      </c>
      <c r="R9" s="21"/>
      <c r="S9" s="19"/>
      <c r="T9" s="5"/>
      <c r="U9" s="5"/>
    </row>
    <row r="10" spans="1:21" ht="21" thickTop="1" thickBot="1">
      <c r="A10" s="19">
        <v>6</v>
      </c>
      <c r="B10" s="20">
        <v>2218526230</v>
      </c>
      <c r="C10" s="21" t="s">
        <v>51</v>
      </c>
      <c r="D10" s="19" t="s">
        <v>52</v>
      </c>
      <c r="E10" s="21">
        <v>1600</v>
      </c>
      <c r="F10" s="19">
        <v>800</v>
      </c>
      <c r="G10" s="21"/>
      <c r="H10" s="19">
        <v>1007</v>
      </c>
      <c r="I10" s="21"/>
      <c r="J10" s="36">
        <f t="shared" si="0"/>
        <v>-207</v>
      </c>
      <c r="K10" s="21">
        <f t="shared" si="1"/>
        <v>593</v>
      </c>
      <c r="L10" s="19">
        <v>1807</v>
      </c>
      <c r="M10" s="21"/>
      <c r="N10" s="22"/>
      <c r="O10" s="46">
        <f t="shared" si="2"/>
        <v>0</v>
      </c>
      <c r="P10" s="46">
        <f t="shared" si="3"/>
        <v>1007</v>
      </c>
      <c r="Q10" s="19" t="s">
        <v>55</v>
      </c>
      <c r="R10" s="21"/>
      <c r="S10" s="19"/>
      <c r="T10" s="5"/>
      <c r="U10" s="5"/>
    </row>
    <row r="11" spans="1:21" ht="21" thickTop="1" thickBot="1">
      <c r="A11" s="19">
        <v>7</v>
      </c>
      <c r="B11" s="20">
        <v>2324497474</v>
      </c>
      <c r="C11" s="21" t="s">
        <v>53</v>
      </c>
      <c r="D11" s="19" t="s">
        <v>54</v>
      </c>
      <c r="E11" s="21">
        <v>1800</v>
      </c>
      <c r="F11" s="19">
        <v>400</v>
      </c>
      <c r="G11" s="21"/>
      <c r="H11" s="19">
        <v>325</v>
      </c>
      <c r="I11" s="21"/>
      <c r="J11" s="36">
        <f t="shared" si="0"/>
        <v>1075</v>
      </c>
      <c r="K11" s="21">
        <f t="shared" si="1"/>
        <v>1475</v>
      </c>
      <c r="L11" s="19">
        <v>2125</v>
      </c>
      <c r="M11" s="21"/>
      <c r="N11" s="22"/>
      <c r="O11" s="46">
        <f t="shared" si="2"/>
        <v>0</v>
      </c>
      <c r="P11" s="46">
        <f t="shared" si="3"/>
        <v>325</v>
      </c>
      <c r="Q11" s="19" t="s">
        <v>20</v>
      </c>
      <c r="R11" s="21"/>
      <c r="S11" s="19"/>
      <c r="T11" s="5"/>
      <c r="U11" s="5"/>
    </row>
    <row r="12" spans="1:21" ht="21" thickTop="1" thickBot="1">
      <c r="A12" s="5">
        <v>8</v>
      </c>
      <c r="B12" s="3">
        <v>2316163787</v>
      </c>
      <c r="C12" s="1" t="s">
        <v>57</v>
      </c>
      <c r="D12" s="5" t="s">
        <v>58</v>
      </c>
      <c r="E12" s="1">
        <v>1800</v>
      </c>
      <c r="F12" s="5">
        <v>400</v>
      </c>
      <c r="G12" s="1"/>
      <c r="H12" s="5">
        <v>325</v>
      </c>
      <c r="I12" s="1">
        <v>3</v>
      </c>
      <c r="J12" s="36">
        <f t="shared" si="0"/>
        <v>895</v>
      </c>
      <c r="K12" s="21">
        <f t="shared" si="1"/>
        <v>1295</v>
      </c>
      <c r="L12" s="42">
        <v>2065</v>
      </c>
      <c r="M12" s="1"/>
      <c r="N12" s="2"/>
      <c r="O12" s="46">
        <f t="shared" si="2"/>
        <v>180</v>
      </c>
      <c r="P12" s="46">
        <f t="shared" si="3"/>
        <v>505</v>
      </c>
      <c r="Q12" s="42" t="s">
        <v>21</v>
      </c>
      <c r="R12" s="1"/>
      <c r="S12" s="5"/>
      <c r="T12" s="5"/>
      <c r="U12" s="5"/>
    </row>
    <row r="13" spans="1:21" ht="21" thickTop="1" thickBot="1">
      <c r="A13" s="5">
        <v>9</v>
      </c>
      <c r="B13" s="3">
        <v>2241441001</v>
      </c>
      <c r="C13" s="1" t="s">
        <v>59</v>
      </c>
      <c r="D13" s="5" t="s">
        <v>60</v>
      </c>
      <c r="E13" s="1">
        <v>1600</v>
      </c>
      <c r="F13" s="5">
        <v>400</v>
      </c>
      <c r="G13" s="1"/>
      <c r="H13" s="5">
        <v>556</v>
      </c>
      <c r="I13" s="1"/>
      <c r="J13" s="36">
        <f t="shared" si="0"/>
        <v>644</v>
      </c>
      <c r="K13" s="21">
        <f t="shared" si="1"/>
        <v>1044</v>
      </c>
      <c r="L13" s="42">
        <v>2156</v>
      </c>
      <c r="M13" s="1"/>
      <c r="N13" s="2"/>
      <c r="O13" s="46">
        <f t="shared" si="2"/>
        <v>0</v>
      </c>
      <c r="P13" s="46">
        <f t="shared" si="3"/>
        <v>556</v>
      </c>
      <c r="Q13" s="42" t="s">
        <v>22</v>
      </c>
      <c r="R13" s="1"/>
      <c r="S13" s="5"/>
      <c r="T13" s="5"/>
      <c r="U13" s="5"/>
    </row>
    <row r="14" spans="1:21" ht="21" thickTop="1" thickBot="1">
      <c r="A14" s="5">
        <v>10</v>
      </c>
      <c r="B14" s="3">
        <v>2307814604</v>
      </c>
      <c r="C14" s="1" t="s">
        <v>61</v>
      </c>
      <c r="D14" s="5" t="s">
        <v>62</v>
      </c>
      <c r="E14" s="1">
        <v>1000</v>
      </c>
      <c r="F14" s="5">
        <v>400</v>
      </c>
      <c r="G14" s="1"/>
      <c r="H14" s="5">
        <v>500</v>
      </c>
      <c r="I14" s="1">
        <v>2</v>
      </c>
      <c r="J14" s="36">
        <f t="shared" si="0"/>
        <v>33.333333333333329</v>
      </c>
      <c r="K14" s="21">
        <f t="shared" si="1"/>
        <v>433.33333333333331</v>
      </c>
      <c r="L14" s="42">
        <v>1819</v>
      </c>
      <c r="M14" s="1"/>
      <c r="N14" s="2"/>
      <c r="O14" s="46">
        <f t="shared" si="2"/>
        <v>66.666666666666671</v>
      </c>
      <c r="P14" s="46">
        <f t="shared" si="3"/>
        <v>566.66666666666663</v>
      </c>
      <c r="Q14" s="42" t="s">
        <v>23</v>
      </c>
      <c r="R14" s="1"/>
      <c r="S14" s="5"/>
      <c r="T14" s="5"/>
      <c r="U14" s="5"/>
    </row>
    <row r="15" spans="1:21" ht="21" thickTop="1" thickBot="1">
      <c r="A15" s="5">
        <v>11</v>
      </c>
      <c r="B15" s="3">
        <v>2117829297</v>
      </c>
      <c r="C15" s="1" t="s">
        <v>63</v>
      </c>
      <c r="D15" s="5" t="s">
        <v>64</v>
      </c>
      <c r="E15" s="1">
        <v>1400</v>
      </c>
      <c r="F15" s="5">
        <v>400</v>
      </c>
      <c r="G15" s="1"/>
      <c r="H15" s="5">
        <v>929</v>
      </c>
      <c r="I15" s="1"/>
      <c r="J15" s="36">
        <f t="shared" si="0"/>
        <v>71</v>
      </c>
      <c r="K15" s="21">
        <f t="shared" si="1"/>
        <v>471</v>
      </c>
      <c r="L15" s="42">
        <v>2329</v>
      </c>
      <c r="M15" s="1"/>
      <c r="N15" s="2"/>
      <c r="O15" s="46">
        <f t="shared" si="2"/>
        <v>0</v>
      </c>
      <c r="P15" s="46">
        <f t="shared" si="3"/>
        <v>929</v>
      </c>
      <c r="Q15" s="42" t="s">
        <v>24</v>
      </c>
      <c r="R15" s="1"/>
      <c r="S15" s="5"/>
      <c r="T15" s="5"/>
      <c r="U15" s="5"/>
    </row>
    <row r="16" spans="1:21" ht="21" thickTop="1" thickBot="1">
      <c r="A16" s="5">
        <v>12</v>
      </c>
      <c r="B16" s="3">
        <v>2224088548</v>
      </c>
      <c r="C16" s="1" t="s">
        <v>65</v>
      </c>
      <c r="D16" s="5" t="s">
        <v>66</v>
      </c>
      <c r="E16" s="1">
        <v>0</v>
      </c>
      <c r="F16" s="5">
        <v>0</v>
      </c>
      <c r="G16" s="1"/>
      <c r="H16" s="5"/>
      <c r="I16" s="1">
        <v>1</v>
      </c>
      <c r="J16" s="36">
        <f t="shared" si="0"/>
        <v>0</v>
      </c>
      <c r="K16" s="21">
        <f t="shared" si="1"/>
        <v>0</v>
      </c>
      <c r="L16" s="42">
        <v>0</v>
      </c>
      <c r="M16" s="1"/>
      <c r="N16" s="2"/>
      <c r="O16" s="46">
        <f t="shared" si="2"/>
        <v>0</v>
      </c>
      <c r="P16" s="46">
        <f t="shared" si="3"/>
        <v>0</v>
      </c>
      <c r="Q16" s="42" t="s">
        <v>25</v>
      </c>
      <c r="R16" s="1"/>
      <c r="S16" s="5"/>
      <c r="T16" s="5"/>
      <c r="U16" s="5"/>
    </row>
    <row r="17" spans="1:21" ht="21" thickTop="1" thickBot="1">
      <c r="A17" s="5">
        <v>13</v>
      </c>
      <c r="B17" s="3">
        <v>2310997974</v>
      </c>
      <c r="C17" s="1" t="s">
        <v>67</v>
      </c>
      <c r="D17" s="5" t="s">
        <v>68</v>
      </c>
      <c r="E17" s="1">
        <v>0</v>
      </c>
      <c r="F17" s="5">
        <v>0</v>
      </c>
      <c r="G17" s="1"/>
      <c r="H17" s="5"/>
      <c r="I17" s="1"/>
      <c r="J17" s="36">
        <f t="shared" si="0"/>
        <v>0</v>
      </c>
      <c r="K17" s="21">
        <f t="shared" si="1"/>
        <v>0</v>
      </c>
      <c r="L17" s="42">
        <v>0</v>
      </c>
      <c r="M17" s="1"/>
      <c r="N17" s="17"/>
      <c r="O17" s="46">
        <f t="shared" si="2"/>
        <v>0</v>
      </c>
      <c r="P17" s="46">
        <f t="shared" si="3"/>
        <v>0</v>
      </c>
      <c r="Q17" s="47" t="s">
        <v>74</v>
      </c>
      <c r="R17" s="1"/>
      <c r="S17" s="5"/>
      <c r="T17" s="5"/>
      <c r="U17" s="5"/>
    </row>
    <row r="18" spans="1:21" ht="21" thickTop="1" thickBot="1">
      <c r="A18" s="5">
        <v>14</v>
      </c>
      <c r="B18" s="3">
        <v>2273127502</v>
      </c>
      <c r="C18" s="1" t="s">
        <v>69</v>
      </c>
      <c r="D18" s="5" t="s">
        <v>70</v>
      </c>
      <c r="E18" s="1">
        <v>2000</v>
      </c>
      <c r="F18" s="5">
        <v>400</v>
      </c>
      <c r="G18" s="1"/>
      <c r="H18" s="5">
        <v>1000</v>
      </c>
      <c r="I18" s="1"/>
      <c r="J18" s="36">
        <f t="shared" si="0"/>
        <v>600</v>
      </c>
      <c r="K18" s="21">
        <f t="shared" si="1"/>
        <v>1000</v>
      </c>
      <c r="L18" s="42">
        <v>2896</v>
      </c>
      <c r="M18" s="1"/>
      <c r="N18" s="5"/>
      <c r="O18" s="46">
        <f t="shared" si="2"/>
        <v>0</v>
      </c>
      <c r="P18" s="46">
        <f t="shared" si="3"/>
        <v>1000</v>
      </c>
      <c r="Q18" s="47" t="s">
        <v>75</v>
      </c>
      <c r="R18" s="5"/>
      <c r="S18" s="1"/>
      <c r="T18" s="1"/>
      <c r="U18" s="5"/>
    </row>
    <row r="19" spans="1:21" ht="21" thickTop="1" thickBot="1">
      <c r="A19" s="5"/>
      <c r="B19" s="3"/>
      <c r="C19" s="1"/>
      <c r="D19" s="5"/>
      <c r="E19" s="1"/>
      <c r="F19" s="5"/>
      <c r="G19" s="1"/>
      <c r="H19" s="5"/>
      <c r="I19" s="1"/>
      <c r="J19" s="37"/>
      <c r="K19" s="1"/>
      <c r="L19" s="42"/>
      <c r="M19" s="1"/>
      <c r="N19" s="5"/>
      <c r="O19" s="3"/>
      <c r="P19" s="3"/>
      <c r="Q19" s="47" t="s">
        <v>76</v>
      </c>
      <c r="R19" s="5"/>
      <c r="S19" s="1"/>
      <c r="T19" s="1"/>
      <c r="U19" s="5"/>
    </row>
    <row r="20" spans="1:21" ht="21" thickTop="1" thickBot="1">
      <c r="A20" s="5"/>
      <c r="B20" s="3"/>
      <c r="C20" s="1"/>
      <c r="D20" s="5"/>
      <c r="E20" s="1"/>
      <c r="F20" s="5"/>
      <c r="G20" s="1"/>
      <c r="H20" s="5"/>
      <c r="I20" s="1"/>
      <c r="J20" s="37"/>
      <c r="K20" s="1"/>
      <c r="L20" s="42"/>
      <c r="M20" s="1"/>
      <c r="N20" s="5"/>
      <c r="O20" s="3"/>
      <c r="P20" s="3"/>
      <c r="Q20" s="47" t="s">
        <v>77</v>
      </c>
      <c r="R20" s="5"/>
      <c r="S20" s="1"/>
      <c r="T20" s="1"/>
      <c r="U20" s="5"/>
    </row>
    <row r="21" spans="1:21" ht="21" thickTop="1" thickBot="1">
      <c r="A21" s="5"/>
      <c r="B21" s="3"/>
      <c r="C21" s="1"/>
      <c r="D21" s="5"/>
      <c r="E21" s="1"/>
      <c r="F21" s="5"/>
      <c r="G21" s="1"/>
      <c r="H21" s="5"/>
      <c r="I21" s="1"/>
      <c r="J21" s="37"/>
      <c r="K21" s="1"/>
      <c r="L21" s="42"/>
      <c r="M21" s="1"/>
      <c r="N21" s="5"/>
      <c r="O21" s="3"/>
      <c r="P21" s="3"/>
      <c r="Q21" s="47"/>
      <c r="R21" s="5"/>
      <c r="S21" s="1"/>
      <c r="T21" s="1"/>
      <c r="U21" s="5"/>
    </row>
    <row r="22" spans="1:21" ht="21" thickTop="1" thickBot="1">
      <c r="A22" s="6"/>
      <c r="B22" s="7"/>
      <c r="C22" s="8"/>
      <c r="D22" s="7"/>
      <c r="E22" s="8"/>
      <c r="F22" s="7"/>
      <c r="G22" s="8"/>
      <c r="H22" s="7"/>
      <c r="I22" s="8"/>
      <c r="J22" s="38"/>
      <c r="K22" s="8"/>
      <c r="L22" s="43"/>
      <c r="M22" s="8"/>
      <c r="N22" s="7"/>
      <c r="O22" s="9"/>
      <c r="P22" s="9"/>
      <c r="Q22" s="48"/>
      <c r="R22" s="7"/>
      <c r="S22" s="9"/>
      <c r="T22" s="4"/>
      <c r="U22" s="6"/>
    </row>
    <row r="23" spans="1:21" ht="15.75" thickTop="1"/>
    <row r="25" spans="1:21" ht="23.25">
      <c r="B25" s="25"/>
      <c r="C25" s="25"/>
      <c r="D25" s="25"/>
      <c r="E25" s="25" t="s">
        <v>31</v>
      </c>
      <c r="F25" s="25"/>
      <c r="G25" s="25"/>
      <c r="H25" s="25"/>
      <c r="I25" s="25"/>
      <c r="J25" s="40"/>
      <c r="K25" s="25"/>
      <c r="L25" s="45"/>
      <c r="M25" s="25"/>
      <c r="N25" s="25"/>
      <c r="O25" s="25"/>
      <c r="P25" s="25"/>
      <c r="Q25" s="45"/>
    </row>
    <row r="26" spans="1:21" ht="23.25">
      <c r="B26" s="25"/>
      <c r="C26" s="25"/>
      <c r="D26" s="26" t="s">
        <v>32</v>
      </c>
      <c r="E26" s="26"/>
      <c r="F26" s="26"/>
      <c r="G26" s="26"/>
      <c r="H26" s="26"/>
      <c r="I26" s="26"/>
      <c r="J26" s="26"/>
      <c r="K26" s="26"/>
      <c r="L26" s="26"/>
      <c r="M26" s="26"/>
      <c r="N26" s="26"/>
      <c r="O26" s="26"/>
      <c r="P26" s="26"/>
      <c r="Q26" s="26"/>
      <c r="R26" s="26"/>
      <c r="S26" s="26"/>
    </row>
    <row r="28" spans="1:21" ht="18.75" customHeight="1">
      <c r="D28" s="27" t="s">
        <v>33</v>
      </c>
      <c r="E28" s="27"/>
      <c r="F28" s="27"/>
      <c r="G28" s="27"/>
      <c r="H28" s="27"/>
      <c r="I28" s="27"/>
      <c r="J28" s="27"/>
      <c r="K28" s="27"/>
      <c r="L28" s="27"/>
      <c r="M28" s="27"/>
      <c r="N28" s="27"/>
      <c r="O28" s="27"/>
      <c r="P28" s="27"/>
      <c r="Q28" s="27"/>
      <c r="R28" s="27"/>
      <c r="S28" s="27"/>
    </row>
    <row r="29" spans="1:21" ht="18" customHeight="1">
      <c r="D29" s="27"/>
      <c r="E29" s="27"/>
      <c r="F29" s="27"/>
      <c r="G29" s="27"/>
      <c r="H29" s="27"/>
      <c r="I29" s="27"/>
      <c r="J29" s="27"/>
      <c r="K29" s="27"/>
      <c r="L29" s="27"/>
      <c r="M29" s="27"/>
      <c r="N29" s="27"/>
      <c r="O29" s="27"/>
      <c r="P29" s="27"/>
      <c r="Q29" s="27"/>
      <c r="R29" s="27"/>
      <c r="S29" s="27"/>
    </row>
    <row r="30" spans="1:21">
      <c r="D30" s="27"/>
      <c r="E30" s="27"/>
      <c r="F30" s="27"/>
      <c r="G30" s="27"/>
      <c r="H30" s="27"/>
      <c r="I30" s="27"/>
      <c r="J30" s="27"/>
      <c r="K30" s="27"/>
      <c r="L30" s="27"/>
      <c r="M30" s="27"/>
      <c r="N30" s="27"/>
      <c r="O30" s="27"/>
      <c r="P30" s="27"/>
      <c r="Q30" s="27"/>
      <c r="R30" s="27"/>
      <c r="S30" s="27"/>
    </row>
    <row r="32" spans="1:21">
      <c r="E32" s="28" t="s">
        <v>35</v>
      </c>
      <c r="F32" s="28"/>
      <c r="G32" s="28"/>
      <c r="H32" s="28"/>
      <c r="I32" s="28"/>
      <c r="J32" s="28"/>
      <c r="K32" s="28"/>
      <c r="L32" s="28"/>
      <c r="M32" s="28"/>
      <c r="N32" s="28"/>
      <c r="O32" s="28"/>
      <c r="P32" s="28"/>
      <c r="Q32" s="28"/>
      <c r="R32" s="28"/>
      <c r="S32" s="28"/>
    </row>
    <row r="33" spans="5:21">
      <c r="E33" s="28"/>
      <c r="F33" s="28"/>
      <c r="G33" s="28"/>
      <c r="H33" s="28"/>
      <c r="I33" s="28"/>
      <c r="J33" s="28"/>
      <c r="K33" s="28"/>
      <c r="L33" s="28"/>
      <c r="M33" s="28"/>
      <c r="N33" s="28"/>
      <c r="O33" s="28"/>
      <c r="P33" s="28"/>
      <c r="Q33" s="28"/>
      <c r="R33" s="28"/>
      <c r="S33" s="28"/>
    </row>
    <row r="35" spans="5:21" ht="32.25" customHeight="1">
      <c r="E35" s="29" t="s">
        <v>36</v>
      </c>
      <c r="F35" s="29"/>
      <c r="G35" s="29"/>
      <c r="H35" s="29"/>
      <c r="I35" s="29"/>
      <c r="J35" s="29"/>
      <c r="K35" s="29"/>
      <c r="L35" s="29"/>
      <c r="M35" s="29"/>
      <c r="N35" s="29"/>
      <c r="O35" s="29"/>
      <c r="P35" s="29"/>
      <c r="Q35" s="29"/>
      <c r="R35" s="29"/>
      <c r="S35" s="29"/>
      <c r="T35" s="29"/>
      <c r="U35" s="29"/>
    </row>
    <row r="36" spans="5:21">
      <c r="E36" s="29"/>
      <c r="F36" s="29"/>
      <c r="G36" s="29"/>
      <c r="H36" s="29"/>
      <c r="I36" s="29"/>
      <c r="J36" s="29"/>
      <c r="K36" s="29"/>
      <c r="L36" s="29"/>
      <c r="M36" s="29"/>
      <c r="N36" s="29"/>
      <c r="O36" s="29"/>
      <c r="P36" s="29"/>
      <c r="Q36" s="29"/>
      <c r="R36" s="29"/>
      <c r="S36" s="29"/>
      <c r="T36" s="29"/>
      <c r="U36" s="29"/>
    </row>
    <row r="38" spans="5:21" ht="30.75" customHeight="1">
      <c r="E38" s="30" t="s">
        <v>37</v>
      </c>
      <c r="F38" s="30"/>
      <c r="G38" s="30"/>
      <c r="H38" s="30"/>
      <c r="I38" s="30"/>
      <c r="J38" s="30"/>
      <c r="K38" s="30"/>
      <c r="L38" s="30"/>
      <c r="M38" s="30"/>
      <c r="N38" s="30"/>
      <c r="O38" s="30"/>
      <c r="P38" s="30"/>
      <c r="Q38" s="30"/>
      <c r="R38" s="30"/>
      <c r="S38" s="30"/>
      <c r="T38" s="30"/>
    </row>
    <row r="39" spans="5:21" ht="20.25" customHeight="1">
      <c r="E39" s="30"/>
      <c r="F39" s="30"/>
      <c r="G39" s="30"/>
      <c r="H39" s="30"/>
      <c r="I39" s="30"/>
      <c r="J39" s="30"/>
      <c r="K39" s="30"/>
      <c r="L39" s="30"/>
      <c r="M39" s="30"/>
      <c r="N39" s="30"/>
      <c r="O39" s="30"/>
      <c r="P39" s="30"/>
      <c r="Q39" s="30"/>
      <c r="R39" s="30"/>
      <c r="S39" s="30"/>
      <c r="T39" s="30"/>
    </row>
    <row r="40" spans="5:21" ht="20.25" customHeight="1"/>
    <row r="41" spans="5:21">
      <c r="E41" s="31" t="s">
        <v>40</v>
      </c>
      <c r="F41" s="31"/>
      <c r="G41" s="31"/>
      <c r="H41" s="31"/>
      <c r="I41" s="31"/>
      <c r="J41" s="31"/>
      <c r="K41" s="31"/>
      <c r="L41" s="31"/>
      <c r="M41" s="31"/>
      <c r="N41" s="31"/>
      <c r="O41" s="31"/>
      <c r="P41" s="31"/>
      <c r="Q41" s="31"/>
      <c r="R41" s="31"/>
    </row>
    <row r="42" spans="5:21">
      <c r="E42" s="31"/>
      <c r="F42" s="31"/>
      <c r="G42" s="31"/>
      <c r="H42" s="31"/>
      <c r="I42" s="31"/>
      <c r="J42" s="31"/>
      <c r="K42" s="31"/>
      <c r="L42" s="31"/>
      <c r="M42" s="31"/>
      <c r="N42" s="31"/>
      <c r="O42" s="31"/>
      <c r="P42" s="31"/>
      <c r="Q42" s="31"/>
      <c r="R42" s="31"/>
    </row>
    <row r="44" spans="5:21">
      <c r="E44" s="32" t="s">
        <v>71</v>
      </c>
      <c r="F44" s="32"/>
      <c r="G44" s="32"/>
      <c r="H44" s="32"/>
      <c r="I44" s="32"/>
      <c r="J44" s="32"/>
      <c r="K44" s="32"/>
      <c r="L44" s="32"/>
      <c r="M44" s="32"/>
      <c r="N44" s="32"/>
      <c r="O44" s="32"/>
      <c r="P44" s="32"/>
      <c r="Q44" s="32"/>
      <c r="R44" s="32"/>
    </row>
    <row r="45" spans="5:21">
      <c r="E45" s="32"/>
      <c r="F45" s="32"/>
      <c r="G45" s="32"/>
      <c r="H45" s="32"/>
      <c r="I45" s="32"/>
      <c r="J45" s="32"/>
      <c r="K45" s="32"/>
      <c r="L45" s="32"/>
      <c r="M45" s="32"/>
      <c r="N45" s="32"/>
      <c r="O45" s="32"/>
      <c r="P45" s="32"/>
      <c r="Q45" s="32"/>
      <c r="R45" s="32"/>
    </row>
    <row r="46" spans="5:21">
      <c r="E46" s="32"/>
      <c r="F46" s="32"/>
      <c r="G46" s="32"/>
      <c r="H46" s="32"/>
      <c r="I46" s="32"/>
      <c r="J46" s="32"/>
      <c r="K46" s="32"/>
      <c r="L46" s="32"/>
      <c r="M46" s="32"/>
      <c r="N46" s="32"/>
      <c r="O46" s="32"/>
      <c r="P46" s="32"/>
      <c r="Q46" s="32"/>
      <c r="R46" s="32"/>
    </row>
    <row r="48" spans="5:21">
      <c r="E48" s="33" t="s">
        <v>78</v>
      </c>
      <c r="F48" s="33"/>
      <c r="G48" s="33"/>
      <c r="H48" s="33"/>
      <c r="I48" s="33"/>
      <c r="J48" s="33"/>
      <c r="K48" s="33"/>
      <c r="L48" s="33"/>
      <c r="M48" s="33"/>
      <c r="N48" s="33"/>
      <c r="O48" s="33"/>
      <c r="P48" s="33"/>
      <c r="Q48" s="33"/>
      <c r="R48" s="33"/>
    </row>
    <row r="49" spans="5:18">
      <c r="E49" s="33"/>
      <c r="F49" s="33"/>
      <c r="G49" s="33"/>
      <c r="H49" s="33"/>
      <c r="I49" s="33"/>
      <c r="J49" s="33"/>
      <c r="K49" s="33"/>
      <c r="L49" s="33"/>
      <c r="M49" s="33"/>
      <c r="N49" s="33"/>
      <c r="O49" s="33"/>
      <c r="P49" s="33"/>
      <c r="Q49" s="33"/>
      <c r="R49" s="33"/>
    </row>
    <row r="50" spans="5:18">
      <c r="E50" s="33"/>
      <c r="F50" s="33"/>
      <c r="G50" s="33"/>
      <c r="H50" s="33"/>
      <c r="I50" s="33"/>
      <c r="J50" s="33"/>
      <c r="K50" s="33"/>
      <c r="L50" s="33"/>
      <c r="M50" s="33"/>
      <c r="N50" s="33"/>
      <c r="O50" s="33"/>
      <c r="P50" s="33"/>
      <c r="Q50" s="33"/>
      <c r="R50" s="33"/>
    </row>
    <row r="51" spans="5:18">
      <c r="E51" s="33"/>
      <c r="F51" s="33"/>
      <c r="G51" s="33"/>
      <c r="H51" s="33"/>
      <c r="I51" s="33"/>
      <c r="J51" s="33"/>
      <c r="K51" s="33"/>
      <c r="L51" s="33"/>
      <c r="M51" s="33"/>
      <c r="N51" s="33"/>
      <c r="O51" s="33"/>
      <c r="P51" s="33"/>
      <c r="Q51" s="33"/>
      <c r="R51" s="33"/>
    </row>
  </sheetData>
  <mergeCells count="8">
    <mergeCell ref="E41:R42"/>
    <mergeCell ref="E44:R46"/>
    <mergeCell ref="E48:R51"/>
    <mergeCell ref="D26:S26"/>
    <mergeCell ref="D28:S30"/>
    <mergeCell ref="E32:S33"/>
    <mergeCell ref="E35:U36"/>
    <mergeCell ref="E38:T3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41" sqref="H41"/>
    </sheetView>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9" sqref="I39"/>
    </sheetView>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0" sqref="J40"/>
    </sheetView>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9" sqref="J39"/>
    </sheetView>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9" sqref="K39"/>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13</vt:i4>
      </vt:variant>
    </vt:vector>
  </HeadingPairs>
  <TitlesOfParts>
    <vt:vector size="13" baseType="lpstr">
      <vt:lpstr>الرئيسية </vt:lpstr>
      <vt:lpstr>يناير</vt:lpstr>
      <vt:lpstr>فبراير</vt:lpstr>
      <vt:lpstr>مارس</vt:lpstr>
      <vt:lpstr>ابريل</vt:lpstr>
      <vt:lpstr>مايو</vt:lpstr>
      <vt:lpstr>يونيو</vt:lpstr>
      <vt:lpstr>يوليو</vt:lpstr>
      <vt:lpstr>اغسطس</vt:lpstr>
      <vt:lpstr>سبتمبر</vt:lpstr>
      <vt:lpstr>اكتوبر</vt:lpstr>
      <vt:lpstr>نوفمبر</vt:lpstr>
      <vt:lpstr>ديسمبر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2016-10-20T11:04:31Z</dcterms:modified>
</cp:coreProperties>
</file>